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\Desktop\Escritorio\Excel Smart\Trabajos\Finanzas Emocionales\"/>
    </mc:Choice>
  </mc:AlternateContent>
  <xr:revisionPtr revIDLastSave="0" documentId="8_{1346E115-E0C9-4C5C-A9D6-77E003B14B6F}" xr6:coauthVersionLast="47" xr6:coauthVersionMax="47" xr10:uidLastSave="{00000000-0000-0000-0000-000000000000}"/>
  <bookViews>
    <workbookView xWindow="-120" yWindow="-120" windowWidth="20730" windowHeight="11160" xr2:uid="{27B21E9D-000C-4D77-B332-5E265E5D3F7D}"/>
  </bookViews>
  <sheets>
    <sheet name="Presupuest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D17" i="1" l="1"/>
  <c r="D16" i="1"/>
  <c r="D14" i="1"/>
  <c r="D15" i="1" s="1"/>
  <c r="D13" i="1"/>
  <c r="Q71" i="1"/>
  <c r="Q70" i="1"/>
  <c r="Q69" i="1"/>
  <c r="Q68" i="1"/>
  <c r="Q67" i="1"/>
  <c r="Q66" i="1"/>
  <c r="Q65" i="1"/>
  <c r="Q64" i="1"/>
  <c r="Q63" i="1"/>
  <c r="Q62" i="1"/>
  <c r="Q58" i="1"/>
  <c r="Q57" i="1"/>
  <c r="Q56" i="1"/>
  <c r="Q55" i="1"/>
  <c r="Q54" i="1"/>
  <c r="Q53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6" i="1"/>
  <c r="Q25" i="1"/>
  <c r="Q24" i="1"/>
  <c r="Q23" i="1"/>
  <c r="P17" i="1"/>
  <c r="O17" i="1"/>
  <c r="N17" i="1"/>
  <c r="M17" i="1"/>
  <c r="L17" i="1"/>
  <c r="K17" i="1"/>
  <c r="J17" i="1"/>
  <c r="I17" i="1"/>
  <c r="H17" i="1"/>
  <c r="G17" i="1"/>
  <c r="F17" i="1"/>
  <c r="E17" i="1"/>
  <c r="P16" i="1"/>
  <c r="O16" i="1"/>
  <c r="N16" i="1"/>
  <c r="M16" i="1"/>
  <c r="L16" i="1"/>
  <c r="K16" i="1"/>
  <c r="J16" i="1"/>
  <c r="I16" i="1"/>
  <c r="H16" i="1"/>
  <c r="G16" i="1"/>
  <c r="F16" i="1"/>
  <c r="E16" i="1"/>
  <c r="P14" i="1"/>
  <c r="O14" i="1"/>
  <c r="N14" i="1"/>
  <c r="M14" i="1"/>
  <c r="L14" i="1"/>
  <c r="K14" i="1"/>
  <c r="J14" i="1"/>
  <c r="I14" i="1"/>
  <c r="H14" i="1"/>
  <c r="G14" i="1"/>
  <c r="F14" i="1"/>
  <c r="E14" i="1"/>
  <c r="P13" i="1"/>
  <c r="P15" i="1" s="1"/>
  <c r="P18" i="1" s="1"/>
  <c r="O13" i="1"/>
  <c r="O15" i="1" s="1"/>
  <c r="O18" i="1" s="1"/>
  <c r="N13" i="1"/>
  <c r="M13" i="1"/>
  <c r="M15" i="1" s="1"/>
  <c r="M18" i="1" s="1"/>
  <c r="L13" i="1"/>
  <c r="L15" i="1" s="1"/>
  <c r="L18" i="1" s="1"/>
  <c r="K13" i="1"/>
  <c r="K15" i="1" s="1"/>
  <c r="K18" i="1" s="1"/>
  <c r="J13" i="1"/>
  <c r="I13" i="1"/>
  <c r="I15" i="1" s="1"/>
  <c r="I18" i="1" s="1"/>
  <c r="H13" i="1"/>
  <c r="H15" i="1" s="1"/>
  <c r="H18" i="1" s="1"/>
  <c r="G13" i="1"/>
  <c r="G15" i="1" s="1"/>
  <c r="G18" i="1" s="1"/>
  <c r="F13" i="1"/>
  <c r="E13" i="1"/>
  <c r="D18" i="1" l="1"/>
  <c r="Q16" i="1"/>
  <c r="Q17" i="1"/>
  <c r="Q14" i="1"/>
  <c r="F15" i="1"/>
  <c r="J15" i="1"/>
  <c r="J18" i="1" s="1"/>
  <c r="N15" i="1"/>
  <c r="N18" i="1" s="1"/>
  <c r="Q13" i="1"/>
  <c r="E15" i="1"/>
  <c r="E18" i="1" s="1"/>
  <c r="Q18" i="1" l="1"/>
  <c r="Q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Hernan</author>
  </authors>
  <commentList>
    <comment ref="C18" authorId="0" shapeId="0" xr:uid="{5F99CDE7-9660-43E8-88F1-EF3188AC1F27}">
      <text>
        <r>
          <rPr>
            <b/>
            <sz val="9"/>
            <color indexed="81"/>
            <rFont val="Tahoma"/>
            <family val="2"/>
          </rPr>
          <t>Debe tender a cero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" authorId="0" shapeId="0" xr:uid="{482D0D9C-E8B9-4D67-85D0-313B71DF1D3A}">
      <text>
        <r>
          <rPr>
            <b/>
            <sz val="9"/>
            <color indexed="81"/>
            <rFont val="Tahoma"/>
            <family val="2"/>
          </rPr>
          <t>Todo lo que represente una entrada de dinero.</t>
        </r>
      </text>
    </comment>
    <comment ref="C23" authorId="0" shapeId="0" xr:uid="{68ACD176-6E95-4A26-8716-E220440DB928}">
      <text>
        <r>
          <rPr>
            <b/>
            <sz val="9"/>
            <color indexed="81"/>
            <rFont val="Tahoma"/>
            <family val="2"/>
          </rPr>
          <t>Ingresa todo lo que viene con Salario, incluyendo primas, intereses cesantias, bono. Etc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9" authorId="0" shapeId="0" xr:uid="{6B7671AF-E72F-4B92-9D40-33EBD6D93ED0}">
      <text>
        <r>
          <rPr>
            <b/>
            <sz val="9"/>
            <color indexed="81"/>
            <rFont val="Tahoma"/>
            <family val="2"/>
          </rPr>
          <t>Se te resaltaran los 3 gastos más altos de cada mes</t>
        </r>
      </text>
    </comment>
  </commentList>
</comments>
</file>

<file path=xl/sharedStrings.xml><?xml version="1.0" encoding="utf-8"?>
<sst xmlns="http://schemas.openxmlformats.org/spreadsheetml/2006/main" count="123" uniqueCount="55">
  <si>
    <t>TOTAL</t>
  </si>
  <si>
    <t>Presupuesto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</si>
  <si>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</si>
  <si>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</si>
  <si>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</si>
  <si>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</si>
  <si>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</si>
  <si>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</si>
  <si>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</si>
  <si>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</si>
  <si>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</si>
  <si>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</si>
  <si>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</si>
  <si>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</si>
  <si>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AÑO</t>
  </si>
  <si>
    <t>Entradas</t>
  </si>
  <si>
    <t>Salidas</t>
  </si>
  <si>
    <t>Saldo</t>
  </si>
  <si>
    <t>Ahorro</t>
  </si>
  <si>
    <t>Inversión</t>
  </si>
  <si>
    <t>Disponible</t>
  </si>
  <si>
    <t>Salario Empleo</t>
  </si>
  <si>
    <t xml:space="preserve">Inversiones </t>
  </si>
  <si>
    <t>Empanadas</t>
  </si>
  <si>
    <t>Otro Ingresos 2</t>
  </si>
  <si>
    <t>Se te resaltaran las 3 salidas mayores por mes.</t>
  </si>
  <si>
    <t>Arriendo o Hipoteca</t>
  </si>
  <si>
    <t>Servicios Publicos</t>
  </si>
  <si>
    <t xml:space="preserve">Alimentacion </t>
  </si>
  <si>
    <t>Celular</t>
  </si>
  <si>
    <t>Gastos Carro</t>
  </si>
  <si>
    <t>Seguridad Social</t>
  </si>
  <si>
    <t>Seguro De Vida</t>
  </si>
  <si>
    <t>Gastos Variables</t>
  </si>
  <si>
    <t>Gastos Hormiga</t>
  </si>
  <si>
    <t>Gastos Extratempo</t>
  </si>
  <si>
    <t>Gato</t>
  </si>
  <si>
    <t>Gasto x</t>
  </si>
  <si>
    <t>Vacaciones</t>
  </si>
  <si>
    <t>Regalos</t>
  </si>
  <si>
    <t>Impuesto carro</t>
  </si>
  <si>
    <t>Impuesto Casa</t>
  </si>
  <si>
    <t>Ahorro 5</t>
  </si>
  <si>
    <t>Ahorro 6</t>
  </si>
  <si>
    <t>Inversiones</t>
  </si>
  <si>
    <t>Acciones</t>
  </si>
  <si>
    <t>Hotel</t>
  </si>
  <si>
    <t>Fondos</t>
  </si>
  <si>
    <t>CDT</t>
  </si>
  <si>
    <t>Inversión 5</t>
  </si>
  <si>
    <t>Inversión 6</t>
  </si>
  <si>
    <t>Inversión 7</t>
  </si>
  <si>
    <t>Inversión 8</t>
  </si>
  <si>
    <t>Inversión 9</t>
  </si>
  <si>
    <t>Inversión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</si>
</sst>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;[Red]\-&quot;$&quot;\ #,##0"/>
    <numFmt numFmtId="165" formatCode="&quot;$&quot;\ #,##0"/>
  </numFmts>
  <fonts count="10">
    <font>
      <sz val="11"/>
      <name val="Calibri"/>
      <scheme val="minor"/>
    </font>
    <font>
      <b/>
      <sz val="11"/>
      <color theme="0"/>
      <name val="Calibri"/>
      <family val="2"/>
      <scheme val="minor"/>
    </font>
    <font>
      <b/>
      <i/>
      <sz val="2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 "/>
    </font>
    <font>
      <sz val="11"/>
      <name val="Calibri"/>
      <family val="2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002060"/>
        <bgColor rgb="FFFFFF00"/>
      </patternFill>
    </fill>
    <fill>
      <patternFill patternType="solid">
        <fgColor rgb="FFECECEC"/>
        <bgColor indexed="64"/>
      </patternFill>
    </fill>
    <fill>
      <patternFill patternType="solid">
        <fgColor rgb="FFF1C7A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rgb="FFFFFF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rgb="FFFFFFFF"/>
      </patternFill>
    </fill>
  </fills>
  <borders count="5">
    <border>
      <left/>
      <right/>
      <top/>
      <bottom/>
      <diagonal/>
    </border>
    <border>
      <left style="dotted">
        <color theme="5" tint="-0.24994659260841701"/>
      </left>
      <right style="dotted">
        <color theme="5" tint="-0.24994659260841701"/>
      </right>
      <top style="dotted">
        <color theme="5" tint="-0.24994659260841701"/>
      </top>
      <bottom style="dotted">
        <color theme="5" tint="-0.2499465926084170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rgb="FFFF0000"/>
      </left>
      <right style="dotted">
        <color rgb="FFFF0000"/>
      </right>
      <top style="dotted">
        <color rgb="FFFF0000"/>
      </top>
      <bottom style="dotted">
        <color rgb="FFFF0000"/>
      </bottom>
      <diagonal/>
    </border>
    <border>
      <left style="dotted">
        <color auto="1"/>
      </left>
      <right style="dotted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164" fontId="5" fillId="7" borderId="0" xfId="0" applyNumberFormat="1" applyFont="1" applyFill="1" applyAlignment="1">
      <alignment horizontal="center" vertical="center"/>
    </xf>
    <xf numFmtId="0" fontId="6" fillId="0" borderId="0" xfId="0" applyFont="1"/>
    <xf numFmtId="0" fontId="3" fillId="8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0" fontId="5" fillId="7" borderId="0" xfId="0" applyFont="1" applyFill="1"/>
    <xf numFmtId="0" fontId="1" fillId="9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164" fontId="0" fillId="11" borderId="1" xfId="0" applyNumberFormat="1" applyFill="1" applyBorder="1" applyAlignment="1">
      <alignment horizontal="center"/>
    </xf>
    <xf numFmtId="164" fontId="3" fillId="11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164" fontId="5" fillId="12" borderId="2" xfId="0" applyNumberFormat="1" applyFont="1" applyFill="1" applyBorder="1" applyAlignment="1" applyProtection="1">
      <alignment horizontal="center" vertical="center"/>
      <protection locked="0"/>
    </xf>
    <xf numFmtId="164" fontId="5" fillId="7" borderId="2" xfId="0" applyNumberFormat="1" applyFont="1" applyFill="1" applyBorder="1" applyAlignment="1" applyProtection="1">
      <alignment horizontal="center" vertical="center"/>
      <protection locked="0"/>
    </xf>
    <xf numFmtId="165" fontId="7" fillId="12" borderId="3" xfId="0" applyNumberFormat="1" applyFont="1" applyFill="1" applyBorder="1" applyAlignment="1" applyProtection="1">
      <alignment horizontal="center" vertical="center"/>
      <protection locked="0"/>
    </xf>
    <xf numFmtId="165" fontId="7" fillId="7" borderId="3" xfId="0" applyNumberFormat="1" applyFont="1" applyFill="1" applyBorder="1" applyAlignment="1" applyProtection="1">
      <alignment horizontal="center" vertical="center"/>
      <protection locked="0"/>
    </xf>
    <xf numFmtId="165" fontId="7" fillId="12" borderId="2" xfId="0" applyNumberFormat="1" applyFont="1" applyFill="1" applyBorder="1" applyAlignment="1" applyProtection="1">
      <alignment horizontal="center" vertical="center"/>
      <protection locked="0"/>
    </xf>
    <xf numFmtId="165" fontId="7" fillId="7" borderId="2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409311416633725E-2"/>
          <c:y val="9.8765892948659631E-3"/>
          <c:w val="0.80903479634407072"/>
          <c:h val="0.70954739557451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Presupuesto!$C$13</c:f>
              <c:strCache>
                <c:ptCount val="1"/>
                <c:pt idx="0">
                  <c:v>Entradas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Presupuesto!$E$12:$P$12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Presupuesto!$E$13:$P$13</c:f>
              <c:numCache>
                <c:formatCode>"$"\ #,##0;[Red]\-"$"\ #,##0</c:formatCode>
                <c:ptCount val="12"/>
                <c:pt idx="0">
                  <c:v>3200000</c:v>
                </c:pt>
                <c:pt idx="1">
                  <c:v>3000000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D3-4F0D-86C7-EE73209018F1}"/>
            </c:ext>
          </c:extLst>
        </c:ser>
        <c:ser>
          <c:idx val="1"/>
          <c:order val="1"/>
          <c:tx>
            <c:strRef>
              <c:f>Presupuesto!$C$14</c:f>
              <c:strCache>
                <c:ptCount val="1"/>
                <c:pt idx="0">
                  <c:v>Salidas</c:v>
                </c:pt>
              </c:strCache>
            </c:strRef>
          </c:tx>
          <c:spPr>
            <a:solidFill>
              <a:srgbClr val="FF0000">
                <a:alpha val="26000"/>
              </a:srgbClr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cat>
            <c:strRef>
              <c:f>Presupuesto!$E$12:$P$12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Presupuesto!$E$14:$P$14</c:f>
              <c:numCache>
                <c:formatCode>"$"\ #,##0;[Red]\-"$"\ #,##0</c:formatCode>
                <c:ptCount val="12"/>
                <c:pt idx="0">
                  <c:v>2567440</c:v>
                </c:pt>
                <c:pt idx="1">
                  <c:v>2215000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D3-4F0D-86C7-EE7320901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317308800"/>
        <c:axId val="317310048"/>
      </c:barChart>
      <c:catAx>
        <c:axId val="317308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7310048"/>
        <c:crosses val="autoZero"/>
        <c:auto val="1"/>
        <c:lblAlgn val="ctr"/>
        <c:lblOffset val="100"/>
        <c:noMultiLvlLbl val="0"/>
      </c:catAx>
      <c:valAx>
        <c:axId val="317310048"/>
        <c:scaling>
          <c:orientation val="minMax"/>
        </c:scaling>
        <c:delete val="1"/>
        <c:axPos val="l"/>
        <c:numFmt formatCode="&quot;$&quot;\ #,##0;[Red]\-&quot;$&quot;\ #,##0" sourceLinked="1"/>
        <c:majorTickMark val="none"/>
        <c:minorTickMark val="none"/>
        <c:tickLblPos val="nextTo"/>
        <c:crossAx val="317308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133356</xdr:colOff>
      <xdr:row>0</xdr:row>
      <xdr:rowOff>104781</xdr:rowOff>
    </xdr:from>
    <xdr:to>
      <xdr:col>13</xdr:col>
      <xdr:colOff>504825</xdr:colOff>
      <xdr:row>7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73E63E8-493F-434F-A153-088817803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142876</xdr:colOff>
      <xdr:row>1</xdr:row>
      <xdr:rowOff>104776</xdr:rowOff>
    </xdr:from>
    <xdr:ext cx="762000" cy="636396"/>
    <xdr:pic>
      <xdr:nvPicPr>
        <xdr:cNvPr id="4" name="Imagen 3">
          <a:extLst>
            <a:ext uri="{FF2B5EF4-FFF2-40B4-BE49-F238E27FC236}">
              <a16:creationId xmlns:a16="http://schemas.microsoft.com/office/drawing/2014/main" id="{2D74DB95-3726-4014-A14C-48A1E1C6C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8701" y="295276"/>
          <a:ext cx="762000" cy="636396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oneCellAnchor>
  <xdr:twoCellAnchor editAs="oneCell">
    <xdr:from>
      <xdr:col>2</xdr:col>
      <xdr:colOff>228602</xdr:colOff>
      <xdr:row>6</xdr:row>
      <xdr:rowOff>47626</xdr:rowOff>
    </xdr:from>
    <xdr:to>
      <xdr:col>2</xdr:col>
      <xdr:colOff>835506</xdr:colOff>
      <xdr:row>9</xdr:row>
      <xdr:rowOff>161926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6FEFD3F-5BB8-478D-990A-1F46124CC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4427" y="1190626"/>
          <a:ext cx="606904" cy="685800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2</xdr:col>
      <xdr:colOff>1057275</xdr:colOff>
      <xdr:row>0</xdr:row>
      <xdr:rowOff>190499</xdr:rowOff>
    </xdr:from>
    <xdr:to>
      <xdr:col>7</xdr:col>
      <xdr:colOff>914400</xdr:colOff>
      <xdr:row>9</xdr:row>
      <xdr:rowOff>47624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C151249-59E7-4CDB-8756-18AE7BA01592}"/>
            </a:ext>
          </a:extLst>
        </xdr:cNvPr>
        <xdr:cNvSpPr txBox="1"/>
      </xdr:nvSpPr>
      <xdr:spPr>
        <a:xfrm>
          <a:off x="1943100" y="190499"/>
          <a:ext cx="4857750" cy="1571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4000" b="0" cap="none" spc="0">
              <a:ln w="0"/>
              <a:solidFill>
                <a:schemeClr val="accent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MI</a:t>
          </a:r>
          <a:r>
            <a:rPr lang="es-CO" sz="4000" b="0" cap="none" spc="0" baseline="0">
              <a:ln w="0"/>
              <a:solidFill>
                <a:schemeClr val="accent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 PRESUPUESTO </a:t>
          </a:r>
        </a:p>
        <a:p>
          <a:pPr algn="ctr"/>
          <a:r>
            <a:rPr lang="es-CO" sz="4000" b="0" cap="none" spc="0" baseline="0">
              <a:ln w="0"/>
              <a:solidFill>
                <a:schemeClr val="accent1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MENSUAL</a:t>
          </a:r>
          <a:endParaRPr lang="es-CO" sz="4000" b="0" cap="none" spc="0">
            <a:ln w="0"/>
            <a:solidFill>
              <a:schemeClr val="accent1"/>
            </a:solidFill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F3783-1734-44B2-BB0D-B16DFD4AA4D1}">
  <sheetPr>
    <tabColor theme="8"/>
  </sheetPr>
  <dimension ref="B1:Q112"/>
  <sheetViews>
    <sheetView showGridLines="0" showRowColHeaders="0" tabSelected="1" zoomScaleNormal="100" workbookViewId="0"/>
  </sheetViews>
  <sheetFormatPr defaultColWidth="12.5703125" defaultRowHeight="15" customHeight="1"/>
  <cols>
    <col min="1" max="1" width="6.85546875" customWidth="1"/>
    <col min="2" max="2" width="6.42578125" customWidth="1"/>
    <col min="3" max="3" width="19" customWidth="1"/>
    <col min="4" max="16" width="14" customWidth="1"/>
    <col min="17" max="17" width="16.85546875" customWidth="1"/>
  </cols>
  <sheetData>
    <row r="1" spans="3:17" ht="15" customHeight="1">
      <c r="H1" s="1"/>
      <c r="I1" s="1"/>
      <c r="J1" s="1"/>
    </row>
    <row r="2" spans="3:17" ht="15" customHeight="1">
      <c r="H2" s="1"/>
      <c r="I2" s="1"/>
      <c r="J2" s="1"/>
    </row>
    <row r="3" spans="3:17" ht="15" customHeight="1">
      <c r="H3" s="1"/>
      <c r="I3" s="1"/>
      <c r="J3" s="1"/>
    </row>
    <row r="7" spans="3:17" ht="15" customHeight="1">
      <c r="F7" s="2"/>
    </row>
    <row r="9" spans="3:17" ht="15" customHeight="1">
      <c r="P9" s="3"/>
    </row>
    <row r="10" spans="3:17" ht="15" customHeight="1">
      <c r="P10" s="3"/>
    </row>
    <row r="11" spans="3:17" ht="15" customHeight="1">
      <c r="P11" s="3"/>
    </row>
    <row r="12" spans="3:17" ht="15" customHeight="1">
      <c r="C12" s="4" t="s">
        <v>0</v>
      </c>
      <c r="D12" s="22" t="s">
        <v>1</v>
      </c>
      <c r="E12" s="5" t="s">
        <v>2</v>
      </c>
      <c r="F12" s="5" t="s">
        <v>3</v>
      </c>
      <c r="G12" s="5" t="s">
        <v>4</v>
      </c>
      <c r="H12" s="5" t="s">
        <v>5</v>
      </c>
      <c r="I12" s="5" t="s">
        <v>6</v>
      </c>
      <c r="J12" s="5" t="s">
        <v>7</v>
      </c>
      <c r="K12" s="5" t="s">
        <v>8</v>
      </c>
      <c r="L12" s="5" t="s">
        <v>9</v>
      </c>
      <c r="M12" s="5" t="s">
        <v>10</v>
      </c>
      <c r="N12" s="5" t="s">
        <v>11</v>
      </c>
      <c r="O12" s="5" t="s">
        <v>12</v>
      </c>
      <c r="P12" s="5" t="s">
        <v>13</v>
      </c>
      <c r="Q12" s="5" t="s">
        <v>14</v>
      </c>
    </row>
    <row r="13" spans="3:17" ht="15" customHeight="1">
      <c r="C13" s="5" t="s">
        <v>15</v>
      </c>
      <c r="D13" s="23">
        <f>SUM(D23:D26)</f>
        <v>3200000</v>
      </c>
      <c r="E13" s="6">
        <f>SUM(E23:E26)</f>
        <v>3200000</v>
      </c>
      <c r="F13" s="6">
        <f t="shared" ref="F13:P13" si="0">SUM(F23:F26)</f>
        <v>3000000</v>
      </c>
      <c r="G13" s="6">
        <f t="shared" si="0"/>
        <v>0</v>
      </c>
      <c r="H13" s="6">
        <f t="shared" si="0"/>
        <v>0</v>
      </c>
      <c r="I13" s="6">
        <f t="shared" si="0"/>
        <v>0</v>
      </c>
      <c r="J13" s="6">
        <f t="shared" si="0"/>
        <v>0</v>
      </c>
      <c r="K13" s="6">
        <f t="shared" si="0"/>
        <v>0</v>
      </c>
      <c r="L13" s="6">
        <f t="shared" si="0"/>
        <v>0</v>
      </c>
      <c r="M13" s="6">
        <f t="shared" si="0"/>
        <v>0</v>
      </c>
      <c r="N13" s="6">
        <f t="shared" si="0"/>
        <v>0</v>
      </c>
      <c r="O13" s="6">
        <f t="shared" si="0"/>
        <v>0</v>
      </c>
      <c r="P13" s="6">
        <f t="shared" si="0"/>
        <v>0</v>
      </c>
      <c r="Q13" s="7">
        <f t="shared" ref="Q13:Q18" si="1">SUM(E13:P13)</f>
        <v>6200000</v>
      </c>
    </row>
    <row r="14" spans="3:17" ht="15" customHeight="1">
      <c r="C14" s="5" t="s">
        <v>16</v>
      </c>
      <c r="D14" s="23">
        <f t="shared" ref="D14" si="2">SUM(D30:D49)</f>
        <v>2523191</v>
      </c>
      <c r="E14" s="6">
        <f t="shared" ref="E14:H14" si="3">SUM(E30:E49)</f>
        <v>2567440</v>
      </c>
      <c r="F14" s="6">
        <f t="shared" si="3"/>
        <v>2215000</v>
      </c>
      <c r="G14" s="6">
        <f t="shared" si="3"/>
        <v>0</v>
      </c>
      <c r="H14" s="6">
        <f t="shared" si="3"/>
        <v>0</v>
      </c>
      <c r="I14" s="6">
        <f>SUM(I30:I49)</f>
        <v>0</v>
      </c>
      <c r="J14" s="6">
        <f t="shared" ref="J14:P14" si="4">SUM(J30:J49)</f>
        <v>0</v>
      </c>
      <c r="K14" s="6">
        <f t="shared" si="4"/>
        <v>0</v>
      </c>
      <c r="L14" s="6">
        <f t="shared" si="4"/>
        <v>0</v>
      </c>
      <c r="M14" s="6">
        <f t="shared" si="4"/>
        <v>0</v>
      </c>
      <c r="N14" s="6">
        <f t="shared" si="4"/>
        <v>0</v>
      </c>
      <c r="O14" s="6">
        <f t="shared" si="4"/>
        <v>0</v>
      </c>
      <c r="P14" s="6">
        <f t="shared" si="4"/>
        <v>0</v>
      </c>
      <c r="Q14" s="7">
        <f t="shared" si="1"/>
        <v>4782440</v>
      </c>
    </row>
    <row r="15" spans="3:17" ht="15" customHeight="1">
      <c r="C15" s="5" t="s">
        <v>17</v>
      </c>
      <c r="D15" s="24">
        <f t="shared" ref="D15" si="5">D13-D14</f>
        <v>676809</v>
      </c>
      <c r="E15" s="8">
        <f t="shared" ref="E15:P15" si="6">E13-E14</f>
        <v>632560</v>
      </c>
      <c r="F15" s="8">
        <f t="shared" si="6"/>
        <v>785000</v>
      </c>
      <c r="G15" s="8">
        <f t="shared" si="6"/>
        <v>0</v>
      </c>
      <c r="H15" s="8">
        <f t="shared" si="6"/>
        <v>0</v>
      </c>
      <c r="I15" s="8">
        <f t="shared" si="6"/>
        <v>0</v>
      </c>
      <c r="J15" s="8">
        <f t="shared" si="6"/>
        <v>0</v>
      </c>
      <c r="K15" s="8">
        <f t="shared" si="6"/>
        <v>0</v>
      </c>
      <c r="L15" s="8">
        <f t="shared" si="6"/>
        <v>0</v>
      </c>
      <c r="M15" s="8">
        <f t="shared" si="6"/>
        <v>0</v>
      </c>
      <c r="N15" s="8">
        <f t="shared" si="6"/>
        <v>0</v>
      </c>
      <c r="O15" s="8">
        <f t="shared" si="6"/>
        <v>0</v>
      </c>
      <c r="P15" s="8">
        <f t="shared" si="6"/>
        <v>0</v>
      </c>
      <c r="Q15" s="7">
        <f t="shared" si="1"/>
        <v>1417560</v>
      </c>
    </row>
    <row r="16" spans="3:17" ht="15" customHeight="1">
      <c r="C16" s="5" t="s">
        <v>18</v>
      </c>
      <c r="D16" s="24">
        <f>SUM(D53:D58)</f>
        <v>150000</v>
      </c>
      <c r="E16" s="8">
        <f>SUM(E53:E58)</f>
        <v>50000</v>
      </c>
      <c r="F16" s="8">
        <f t="shared" ref="F16:P16" si="7">SUM(F53:F58)</f>
        <v>100000</v>
      </c>
      <c r="G16" s="8">
        <f t="shared" si="7"/>
        <v>0</v>
      </c>
      <c r="H16" s="8">
        <f t="shared" si="7"/>
        <v>0</v>
      </c>
      <c r="I16" s="8">
        <f t="shared" si="7"/>
        <v>0</v>
      </c>
      <c r="J16" s="8">
        <f t="shared" si="7"/>
        <v>0</v>
      </c>
      <c r="K16" s="8">
        <f t="shared" si="7"/>
        <v>0</v>
      </c>
      <c r="L16" s="8">
        <f t="shared" si="7"/>
        <v>0</v>
      </c>
      <c r="M16" s="8">
        <f t="shared" si="7"/>
        <v>0</v>
      </c>
      <c r="N16" s="8">
        <f t="shared" si="7"/>
        <v>0</v>
      </c>
      <c r="O16" s="8">
        <f t="shared" si="7"/>
        <v>0</v>
      </c>
      <c r="P16" s="8">
        <f t="shared" si="7"/>
        <v>0</v>
      </c>
      <c r="Q16" s="7">
        <f t="shared" si="1"/>
        <v>150000</v>
      </c>
    </row>
    <row r="17" spans="3:17" ht="15" customHeight="1">
      <c r="C17" s="5" t="s">
        <v>19</v>
      </c>
      <c r="D17" s="24">
        <f>SUM(D62:D71)</f>
        <v>270000</v>
      </c>
      <c r="E17" s="8">
        <f>SUM(E62:E71)</f>
        <v>270000</v>
      </c>
      <c r="F17" s="8">
        <f t="shared" ref="F17:P17" si="8">SUM(F62:F71)</f>
        <v>370000</v>
      </c>
      <c r="G17" s="8">
        <f t="shared" si="8"/>
        <v>0</v>
      </c>
      <c r="H17" s="8">
        <f t="shared" si="8"/>
        <v>0</v>
      </c>
      <c r="I17" s="8">
        <f t="shared" si="8"/>
        <v>0</v>
      </c>
      <c r="J17" s="8">
        <f t="shared" si="8"/>
        <v>0</v>
      </c>
      <c r="K17" s="8">
        <f t="shared" si="8"/>
        <v>0</v>
      </c>
      <c r="L17" s="8">
        <f t="shared" si="8"/>
        <v>0</v>
      </c>
      <c r="M17" s="8">
        <f t="shared" si="8"/>
        <v>0</v>
      </c>
      <c r="N17" s="8">
        <f t="shared" si="8"/>
        <v>0</v>
      </c>
      <c r="O17" s="8">
        <f t="shared" si="8"/>
        <v>0</v>
      </c>
      <c r="P17" s="8">
        <f t="shared" si="8"/>
        <v>0</v>
      </c>
      <c r="Q17" s="7">
        <f t="shared" si="1"/>
        <v>640000</v>
      </c>
    </row>
    <row r="18" spans="3:17" ht="15" customHeight="1">
      <c r="C18" s="5" t="s">
        <v>20</v>
      </c>
      <c r="D18" s="24">
        <f>D15-SUM(D16:D17)</f>
        <v>256809</v>
      </c>
      <c r="E18" s="9">
        <f>E15-SUM(E16:E17)</f>
        <v>312560</v>
      </c>
      <c r="F18" s="9">
        <f t="shared" ref="F18:P18" si="9">F15-SUM(F16:F17)</f>
        <v>315000</v>
      </c>
      <c r="G18" s="9">
        <f t="shared" si="9"/>
        <v>0</v>
      </c>
      <c r="H18" s="9">
        <f t="shared" si="9"/>
        <v>0</v>
      </c>
      <c r="I18" s="9">
        <f t="shared" si="9"/>
        <v>0</v>
      </c>
      <c r="J18" s="9">
        <f t="shared" si="9"/>
        <v>0</v>
      </c>
      <c r="K18" s="9">
        <f t="shared" si="9"/>
        <v>0</v>
      </c>
      <c r="L18" s="9">
        <f t="shared" si="9"/>
        <v>0</v>
      </c>
      <c r="M18" s="9">
        <f t="shared" si="9"/>
        <v>0</v>
      </c>
      <c r="N18" s="9">
        <f t="shared" si="9"/>
        <v>0</v>
      </c>
      <c r="O18" s="9">
        <f t="shared" si="9"/>
        <v>0</v>
      </c>
      <c r="P18" s="9">
        <f t="shared" si="9"/>
        <v>0</v>
      </c>
      <c r="Q18" s="7">
        <f t="shared" si="1"/>
        <v>627560</v>
      </c>
    </row>
    <row r="22" spans="3:17">
      <c r="C22" s="10" t="s">
        <v>15</v>
      </c>
      <c r="D22" s="22" t="s">
        <v>1</v>
      </c>
      <c r="E22" s="11" t="s">
        <v>2</v>
      </c>
      <c r="F22" s="11" t="s">
        <v>3</v>
      </c>
      <c r="G22" s="11" t="s">
        <v>4</v>
      </c>
      <c r="H22" s="11" t="s">
        <v>5</v>
      </c>
      <c r="I22" s="11" t="s">
        <v>6</v>
      </c>
      <c r="J22" s="11" t="s">
        <v>7</v>
      </c>
      <c r="K22" s="11" t="s">
        <v>8</v>
      </c>
      <c r="L22" s="11" t="s">
        <v>9</v>
      </c>
      <c r="M22" s="11" t="s">
        <v>10</v>
      </c>
      <c r="N22" s="11" t="s">
        <v>11</v>
      </c>
      <c r="O22" s="11" t="s">
        <v>12</v>
      </c>
      <c r="P22" s="11" t="s">
        <v>13</v>
      </c>
      <c r="Q22" s="12" t="s">
        <v>14</v>
      </c>
    </row>
    <row r="23" spans="3:17">
      <c r="C23" s="25" t="s">
        <v>21</v>
      </c>
      <c r="D23" s="26">
        <v>2500000</v>
      </c>
      <c r="E23" s="27">
        <v>2500000</v>
      </c>
      <c r="F23" s="27">
        <v>2500000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7">
        <f>SUM(E23:P23)</f>
        <v>5000000</v>
      </c>
    </row>
    <row r="24" spans="3:17">
      <c r="C24" s="25" t="s">
        <v>22</v>
      </c>
      <c r="D24" s="26">
        <v>500000</v>
      </c>
      <c r="E24" s="27">
        <v>500000</v>
      </c>
      <c r="F24" s="27">
        <v>100000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7">
        <f t="shared" ref="Q24:Q26" si="10">SUM(E24:P24)</f>
        <v>600000</v>
      </c>
    </row>
    <row r="25" spans="3:17">
      <c r="C25" s="25" t="s">
        <v>23</v>
      </c>
      <c r="D25" s="26">
        <v>200000</v>
      </c>
      <c r="E25" s="27">
        <v>200000</v>
      </c>
      <c r="F25" s="27">
        <v>400000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7">
        <f t="shared" si="10"/>
        <v>600000</v>
      </c>
    </row>
    <row r="26" spans="3:17">
      <c r="C26" s="25" t="s">
        <v>24</v>
      </c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7">
        <f t="shared" si="10"/>
        <v>0</v>
      </c>
    </row>
    <row r="27" spans="3:17"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3:17" ht="14.25" customHeight="1">
      <c r="D28" s="14" t="s">
        <v>25</v>
      </c>
      <c r="E28" s="14" t="s">
        <v>25</v>
      </c>
    </row>
    <row r="29" spans="3:17">
      <c r="C29" s="15" t="s">
        <v>16</v>
      </c>
      <c r="D29" s="22" t="s">
        <v>1</v>
      </c>
      <c r="E29" s="16" t="s">
        <v>2</v>
      </c>
      <c r="F29" s="16" t="s">
        <v>3</v>
      </c>
      <c r="G29" s="16" t="s">
        <v>4</v>
      </c>
      <c r="H29" s="16" t="s">
        <v>5</v>
      </c>
      <c r="I29" s="16" t="s">
        <v>6</v>
      </c>
      <c r="J29" s="16" t="s">
        <v>7</v>
      </c>
      <c r="K29" s="16" t="s">
        <v>8</v>
      </c>
      <c r="L29" s="16" t="s">
        <v>9</v>
      </c>
      <c r="M29" s="16" t="s">
        <v>10</v>
      </c>
      <c r="N29" s="16" t="s">
        <v>11</v>
      </c>
      <c r="O29" s="16" t="s">
        <v>12</v>
      </c>
      <c r="P29" s="16" t="s">
        <v>13</v>
      </c>
      <c r="Q29" s="17" t="s">
        <v>14</v>
      </c>
    </row>
    <row r="30" spans="3:17">
      <c r="C30" s="25" t="s">
        <v>26</v>
      </c>
      <c r="D30" s="28">
        <v>700000</v>
      </c>
      <c r="E30" s="29">
        <v>700000</v>
      </c>
      <c r="F30" s="29">
        <v>700000</v>
      </c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18">
        <f>SUM(E30:P30)</f>
        <v>1400000</v>
      </c>
    </row>
    <row r="31" spans="3:17">
      <c r="C31" s="25" t="s">
        <v>27</v>
      </c>
      <c r="D31" s="28">
        <v>124075</v>
      </c>
      <c r="E31" s="29">
        <v>120000</v>
      </c>
      <c r="F31" s="29">
        <v>120000</v>
      </c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8">
        <f t="shared" ref="Q31:Q49" si="11">SUM(E31:P31)</f>
        <v>240000</v>
      </c>
    </row>
    <row r="32" spans="3:17">
      <c r="C32" s="25" t="s">
        <v>28</v>
      </c>
      <c r="D32" s="28">
        <v>706716</v>
      </c>
      <c r="E32" s="29">
        <v>706716</v>
      </c>
      <c r="F32" s="29">
        <v>800000</v>
      </c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18">
        <f t="shared" si="11"/>
        <v>1506716</v>
      </c>
    </row>
    <row r="33" spans="3:17">
      <c r="C33" s="25" t="s">
        <v>29</v>
      </c>
      <c r="D33" s="28">
        <v>120000</v>
      </c>
      <c r="E33" s="29">
        <v>120000</v>
      </c>
      <c r="F33" s="29">
        <v>120000</v>
      </c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18">
        <f t="shared" si="11"/>
        <v>240000</v>
      </c>
    </row>
    <row r="34" spans="3:17">
      <c r="C34" s="25" t="s">
        <v>30</v>
      </c>
      <c r="D34" s="28">
        <v>70000</v>
      </c>
      <c r="E34" s="29">
        <v>20000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18">
        <f t="shared" si="11"/>
        <v>20000</v>
      </c>
    </row>
    <row r="35" spans="3:17">
      <c r="C35" s="25" t="s">
        <v>31</v>
      </c>
      <c r="D35" s="28">
        <v>130000</v>
      </c>
      <c r="E35" s="29">
        <v>130000</v>
      </c>
      <c r="F35" s="29">
        <v>130000</v>
      </c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18">
        <f t="shared" si="11"/>
        <v>260000</v>
      </c>
    </row>
    <row r="36" spans="3:17">
      <c r="C36" s="25" t="s">
        <v>32</v>
      </c>
      <c r="D36" s="28">
        <v>95000</v>
      </c>
      <c r="E36" s="29">
        <v>95000</v>
      </c>
      <c r="F36" s="29">
        <v>95000</v>
      </c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18">
        <f t="shared" si="11"/>
        <v>190000</v>
      </c>
    </row>
    <row r="37" spans="3:17">
      <c r="C37" s="25" t="s">
        <v>33</v>
      </c>
      <c r="D37" s="28">
        <v>177400</v>
      </c>
      <c r="E37" s="29">
        <v>200000</v>
      </c>
      <c r="F37" s="29">
        <v>50000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18">
        <f t="shared" si="11"/>
        <v>250000</v>
      </c>
    </row>
    <row r="38" spans="3:17">
      <c r="C38" s="25" t="s">
        <v>34</v>
      </c>
      <c r="D38" s="28">
        <v>400000</v>
      </c>
      <c r="E38" s="29">
        <v>475724</v>
      </c>
      <c r="F38" s="29">
        <v>200000</v>
      </c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18">
        <f t="shared" si="11"/>
        <v>675724</v>
      </c>
    </row>
    <row r="39" spans="3:17">
      <c r="C39" s="25" t="s">
        <v>35</v>
      </c>
      <c r="D39" s="28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18">
        <f t="shared" si="11"/>
        <v>0</v>
      </c>
    </row>
    <row r="40" spans="3:17">
      <c r="C40" s="25" t="s">
        <v>36</v>
      </c>
      <c r="D40" s="28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18">
        <f t="shared" si="11"/>
        <v>0</v>
      </c>
    </row>
    <row r="41" spans="3:17">
      <c r="C41" s="25" t="s">
        <v>37</v>
      </c>
      <c r="D41" s="28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18">
        <f t="shared" si="11"/>
        <v>0</v>
      </c>
    </row>
    <row r="42" spans="3:17">
      <c r="C42" s="25" t="s">
        <v>37</v>
      </c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18">
        <f t="shared" si="11"/>
        <v>0</v>
      </c>
    </row>
    <row r="43" spans="3:17">
      <c r="C43" s="25" t="s">
        <v>37</v>
      </c>
      <c r="D43" s="28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18">
        <f t="shared" si="11"/>
        <v>0</v>
      </c>
    </row>
    <row r="44" spans="3:17">
      <c r="C44" s="25" t="s">
        <v>37</v>
      </c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18">
        <f t="shared" si="11"/>
        <v>0</v>
      </c>
    </row>
    <row r="45" spans="3:17">
      <c r="C45" s="25" t="s">
        <v>37</v>
      </c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18">
        <f t="shared" si="11"/>
        <v>0</v>
      </c>
    </row>
    <row r="46" spans="3:17">
      <c r="C46" s="25" t="s">
        <v>37</v>
      </c>
      <c r="D46" s="28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18">
        <f t="shared" si="11"/>
        <v>0</v>
      </c>
    </row>
    <row r="47" spans="3:17">
      <c r="C47" s="25" t="s">
        <v>37</v>
      </c>
      <c r="D47" s="28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18">
        <f t="shared" si="11"/>
        <v>0</v>
      </c>
    </row>
    <row r="48" spans="3:17">
      <c r="C48" s="25" t="s">
        <v>37</v>
      </c>
      <c r="D48" s="28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8">
        <f t="shared" si="11"/>
        <v>0</v>
      </c>
    </row>
    <row r="49" spans="2:17">
      <c r="C49" s="25" t="s">
        <v>37</v>
      </c>
      <c r="D49" s="28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18">
        <f t="shared" si="11"/>
        <v>0</v>
      </c>
    </row>
    <row r="50" spans="2:17" ht="15.75" customHeight="1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2:17" ht="15.75" customHeight="1"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2:17" ht="15.75" customHeight="1">
      <c r="B52" s="19"/>
      <c r="C52" s="20" t="s">
        <v>18</v>
      </c>
      <c r="D52" s="22" t="s">
        <v>1</v>
      </c>
      <c r="E52" s="11" t="s">
        <v>2</v>
      </c>
      <c r="F52" s="11" t="s">
        <v>3</v>
      </c>
      <c r="G52" s="11" t="s">
        <v>4</v>
      </c>
      <c r="H52" s="11" t="s">
        <v>5</v>
      </c>
      <c r="I52" s="11" t="s">
        <v>6</v>
      </c>
      <c r="J52" s="11" t="s">
        <v>7</v>
      </c>
      <c r="K52" s="11" t="s">
        <v>8</v>
      </c>
      <c r="L52" s="11" t="s">
        <v>9</v>
      </c>
      <c r="M52" s="11" t="s">
        <v>10</v>
      </c>
      <c r="N52" s="11" t="s">
        <v>11</v>
      </c>
      <c r="O52" s="11" t="s">
        <v>12</v>
      </c>
      <c r="P52" s="11" t="s">
        <v>13</v>
      </c>
      <c r="Q52" s="21" t="s">
        <v>14</v>
      </c>
    </row>
    <row r="53" spans="2:17" ht="15.75" customHeight="1">
      <c r="B53" s="19"/>
      <c r="C53" s="25" t="s">
        <v>38</v>
      </c>
      <c r="D53" s="30">
        <v>100000</v>
      </c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18">
        <f>SUM(E53:P53)</f>
        <v>0</v>
      </c>
    </row>
    <row r="54" spans="2:17" ht="15.75" customHeight="1">
      <c r="B54" s="19"/>
      <c r="C54" s="25" t="s">
        <v>39</v>
      </c>
      <c r="D54" s="30"/>
      <c r="E54" s="31"/>
      <c r="F54" s="31">
        <v>50000</v>
      </c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18">
        <f t="shared" ref="Q54:Q58" si="12">SUM(E54:P54)</f>
        <v>50000</v>
      </c>
    </row>
    <row r="55" spans="2:17" ht="15.75" customHeight="1">
      <c r="B55" s="19"/>
      <c r="C55" s="25" t="s">
        <v>40</v>
      </c>
      <c r="D55" s="30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18">
        <f t="shared" si="12"/>
        <v>0</v>
      </c>
    </row>
    <row r="56" spans="2:17" ht="15.75" customHeight="1">
      <c r="B56" s="19"/>
      <c r="C56" s="25" t="s">
        <v>41</v>
      </c>
      <c r="D56" s="30">
        <v>50000</v>
      </c>
      <c r="E56" s="31">
        <v>50000</v>
      </c>
      <c r="F56" s="31">
        <v>50000</v>
      </c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18">
        <f t="shared" si="12"/>
        <v>100000</v>
      </c>
    </row>
    <row r="57" spans="2:17" ht="15.75" customHeight="1">
      <c r="B57" s="19"/>
      <c r="C57" s="25" t="s">
        <v>42</v>
      </c>
      <c r="D57" s="30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18">
        <f t="shared" si="12"/>
        <v>0</v>
      </c>
    </row>
    <row r="58" spans="2:17" ht="15.75" customHeight="1">
      <c r="B58" s="19"/>
      <c r="C58" s="25" t="s">
        <v>43</v>
      </c>
      <c r="D58" s="30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18">
        <f t="shared" si="12"/>
        <v>0</v>
      </c>
    </row>
    <row r="59" spans="2:17" ht="15.75" customHeight="1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2:17" ht="15.75" customHeight="1"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2:17" ht="15.75" customHeight="1">
      <c r="B61" s="19"/>
      <c r="C61" s="20" t="s">
        <v>44</v>
      </c>
      <c r="D61" s="22" t="s">
        <v>1</v>
      </c>
      <c r="E61" s="11" t="s">
        <v>2</v>
      </c>
      <c r="F61" s="11" t="s">
        <v>3</v>
      </c>
      <c r="G61" s="11" t="s">
        <v>4</v>
      </c>
      <c r="H61" s="11" t="s">
        <v>5</v>
      </c>
      <c r="I61" s="11" t="s">
        <v>6</v>
      </c>
      <c r="J61" s="11" t="s">
        <v>7</v>
      </c>
      <c r="K61" s="11" t="s">
        <v>8</v>
      </c>
      <c r="L61" s="11" t="s">
        <v>9</v>
      </c>
      <c r="M61" s="11" t="s">
        <v>10</v>
      </c>
      <c r="N61" s="11" t="s">
        <v>11</v>
      </c>
      <c r="O61" s="11" t="s">
        <v>12</v>
      </c>
      <c r="P61" s="11" t="s">
        <v>13</v>
      </c>
      <c r="Q61" s="21" t="s">
        <v>14</v>
      </c>
    </row>
    <row r="62" spans="2:17" ht="15.75" customHeight="1">
      <c r="B62" s="19"/>
      <c r="C62" s="25" t="s">
        <v>45</v>
      </c>
      <c r="D62" s="30">
        <v>100000</v>
      </c>
      <c r="E62" s="31">
        <v>100000</v>
      </c>
      <c r="F62" s="31">
        <v>100000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18">
        <f t="shared" ref="Q62:Q71" si="13">SUM(E62:P62)</f>
        <v>200000</v>
      </c>
    </row>
    <row r="63" spans="2:17" ht="15.75" customHeight="1">
      <c r="B63" s="19"/>
      <c r="C63" s="25" t="s">
        <v>46</v>
      </c>
      <c r="D63" s="30">
        <v>120000</v>
      </c>
      <c r="E63" s="31">
        <v>120000</v>
      </c>
      <c r="F63" s="31">
        <v>120000</v>
      </c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18">
        <f t="shared" si="13"/>
        <v>240000</v>
      </c>
    </row>
    <row r="64" spans="2:17" ht="15.75" customHeight="1">
      <c r="B64" s="19"/>
      <c r="C64" s="25" t="s">
        <v>47</v>
      </c>
      <c r="D64" s="30">
        <v>50000</v>
      </c>
      <c r="E64" s="31">
        <v>50000</v>
      </c>
      <c r="F64" s="31">
        <v>50000</v>
      </c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18">
        <f t="shared" si="13"/>
        <v>100000</v>
      </c>
    </row>
    <row r="65" spans="2:17" ht="15.75" customHeight="1">
      <c r="B65" s="19"/>
      <c r="C65" s="25" t="s">
        <v>48</v>
      </c>
      <c r="D65" s="30"/>
      <c r="E65" s="31"/>
      <c r="F65" s="31">
        <v>100000</v>
      </c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18">
        <f t="shared" si="13"/>
        <v>100000</v>
      </c>
    </row>
    <row r="66" spans="2:17" ht="15.75" customHeight="1">
      <c r="B66" s="19"/>
      <c r="C66" s="25" t="s">
        <v>49</v>
      </c>
      <c r="D66" s="30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18">
        <f t="shared" si="13"/>
        <v>0</v>
      </c>
    </row>
    <row r="67" spans="2:17" ht="15.75" customHeight="1">
      <c r="B67" s="19"/>
      <c r="C67" s="25" t="s">
        <v>50</v>
      </c>
      <c r="D67" s="30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18">
        <f t="shared" si="13"/>
        <v>0</v>
      </c>
    </row>
    <row r="68" spans="2:17" ht="15.75" customHeight="1">
      <c r="B68" s="19"/>
      <c r="C68" s="25" t="s">
        <v>51</v>
      </c>
      <c r="D68" s="30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18">
        <f t="shared" si="13"/>
        <v>0</v>
      </c>
    </row>
    <row r="69" spans="2:17" ht="15.75" customHeight="1">
      <c r="B69" s="19"/>
      <c r="C69" s="25" t="s">
        <v>52</v>
      </c>
      <c r="D69" s="30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18">
        <f t="shared" si="13"/>
        <v>0</v>
      </c>
    </row>
    <row r="70" spans="2:17" ht="15.75" customHeight="1">
      <c r="B70" s="19"/>
      <c r="C70" s="25" t="s">
        <v>53</v>
      </c>
      <c r="D70" s="30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18">
        <f t="shared" si="13"/>
        <v>0</v>
      </c>
    </row>
    <row r="71" spans="2:17" ht="15.75" customHeight="1">
      <c r="B71" s="19"/>
      <c r="C71" s="25" t="s">
        <v>54</v>
      </c>
      <c r="D71" s="30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18">
        <f t="shared" si="13"/>
        <v>0</v>
      </c>
    </row>
    <row r="72" spans="2:17" ht="15.75" customHeight="1"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2:17" ht="15.75" customHeight="1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2:17" ht="15.75" customHeight="1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2:17" ht="15.75" customHeight="1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2:17" ht="15.75" customHeight="1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2:17" ht="15.75" customHeight="1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2:17" ht="15.75" customHeight="1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spans="2:17" ht="15.75" customHeight="1"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2:17" ht="15.75" customHeight="1"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5.75" customHeight="1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2:16" ht="15.75" customHeight="1"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2:16" ht="15.75" customHeight="1"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2:16" ht="15.75" customHeight="1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2:16" ht="15.75" customHeight="1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2:16" ht="15.75" customHeight="1"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5.75" customHeight="1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2:16" ht="15.75" customHeight="1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2:16" ht="15.75" customHeight="1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5.75" customHeight="1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2:16" ht="15.75" customHeight="1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2:16" ht="15.75" customHeight="1"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5.75" customHeight="1"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</row>
    <row r="94" spans="2:16" ht="15.75" customHeight="1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</row>
    <row r="95" spans="2:16" ht="15.75" customHeight="1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5.75" customHeight="1"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spans="2:16" ht="15.75" customHeight="1"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2:16" ht="15.75" customHeight="1"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5.75" customHeight="1"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2:16" ht="15.75" customHeight="1"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2:16" ht="15.75" customHeight="1"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ht="15.75" customHeight="1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2:16" ht="15.75" customHeight="1"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2:16" ht="15.75" customHeight="1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2:16" ht="15.75" customHeight="1"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2:16" ht="15.75" customHeight="1"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2:16" ht="15.75" customHeight="1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2:16" ht="15.75" customHeight="1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2:16" ht="15.75" customHeight="1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</row>
    <row r="110" spans="2:16" ht="15.75" customHeight="1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</row>
    <row r="111" spans="2:16" ht="15.75" customHeight="1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2:16" ht="15.75" customHeight="1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</sheetData>
  <sheetProtection algorithmName="SHA-512" hashValue="zjwLqzsGP7DHpBhMfUy5BPa9gBIRuab3L4YZ2qzI/sDJv3rlMajf1EX9a81x/7upfRRSoM1VFqcJAtYtEVhaVQ==" saltValue="ekBHWyrTMVry2yRIg8VV/g==" spinCount="100000" sheet="1" objects="1" scenarios="1"/>
  <conditionalFormatting sqref="E30:E49">
    <cfRule type="top10" dxfId="12" priority="13" rank="3"/>
  </conditionalFormatting>
  <conditionalFormatting sqref="D15:P15">
    <cfRule type="dataBar" priority="14">
      <dataBar>
        <cfvo type="min"/>
        <cfvo type="max"/>
        <color theme="4" tint="0.59999389629810485"/>
      </dataBar>
      <extLst>
        <ext xmlns:x14="http://schemas.microsoft.com/office/spreadsheetml/2009/9/main" uri="{B025F937-C7B1-47D3-B67F-A62EFF666E3E}">
          <x14:id>{B1010804-FBFF-41A1-A1E3-99E2E4994716}</x14:id>
        </ext>
      </extLst>
    </cfRule>
  </conditionalFormatting>
  <conditionalFormatting sqref="F30:F49">
    <cfRule type="top10" dxfId="11" priority="12" rank="3"/>
  </conditionalFormatting>
  <conditionalFormatting sqref="G30:G49">
    <cfRule type="top10" dxfId="10" priority="11" rank="3"/>
  </conditionalFormatting>
  <conditionalFormatting sqref="H30:H49">
    <cfRule type="top10" dxfId="9" priority="10" rank="3"/>
  </conditionalFormatting>
  <conditionalFormatting sqref="I30:I49">
    <cfRule type="top10" dxfId="8" priority="9" rank="3"/>
  </conditionalFormatting>
  <conditionalFormatting sqref="J30:J49">
    <cfRule type="top10" dxfId="7" priority="8" rank="3"/>
  </conditionalFormatting>
  <conditionalFormatting sqref="K30:K49">
    <cfRule type="top10" dxfId="6" priority="7" rank="3"/>
  </conditionalFormatting>
  <conditionalFormatting sqref="L30:L49">
    <cfRule type="top10" dxfId="5" priority="6" rank="3"/>
  </conditionalFormatting>
  <conditionalFormatting sqref="M30:M49">
    <cfRule type="top10" dxfId="4" priority="5" rank="3"/>
  </conditionalFormatting>
  <conditionalFormatting sqref="N30:N49">
    <cfRule type="top10" dxfId="3" priority="4" rank="3"/>
  </conditionalFormatting>
  <conditionalFormatting sqref="O30:O49">
    <cfRule type="top10" dxfId="2" priority="3" rank="3"/>
  </conditionalFormatting>
  <conditionalFormatting sqref="P30:P49">
    <cfRule type="top10" dxfId="1" priority="2" rank="3"/>
  </conditionalFormatting>
  <conditionalFormatting sqref="D30:D49">
    <cfRule type="top10" dxfId="0" priority="1" rank="3"/>
  </conditionalFormatting>
  <pageMargins left="0.7" right="0.7" top="0.75" bottom="0.75" header="0" footer="0"/>
  <pageSetup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010804-FBFF-41A1-A1E3-99E2E499471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D15:P15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F380534-C2DC-47AE-8E3A-861CDA89BCB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Presupuesto!E23:P23</xm:f>
              <xm:sqref>R23</xm:sqref>
            </x14:sparkline>
            <x14:sparkline>
              <xm:f>Presupuesto!E24:P24</xm:f>
              <xm:sqref>R24</xm:sqref>
            </x14:sparkline>
            <x14:sparkline>
              <xm:f>Presupuesto!E25:P25</xm:f>
              <xm:sqref>R25</xm:sqref>
            </x14:sparkline>
          </x14:sparklines>
        </x14:sparklineGroup>
        <x14:sparklineGroup type="column" displayEmptyCellsAs="gap" xr2:uid="{48DAFD38-4ED3-4030-8DAF-4D842EF4C67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Presupuesto!E14:P14</xm:f>
              <xm:sqref>R14</xm:sqref>
            </x14:sparkline>
            <x14:sparkline>
              <xm:f>Presupuesto!E16:P16</xm:f>
              <xm:sqref>R16</xm:sqref>
            </x14:sparkline>
          </x14:sparklines>
        </x14:sparklineGroup>
        <x14:sparklineGroup type="column" displayEmptyCellsAs="gap" xr2:uid="{0D7A9BBE-64B9-4AE4-ABE0-FF1B0480BBA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Presupuesto!E13:P13</xm:f>
              <xm:sqref>R13</xm:sqref>
            </x14:sparkline>
          </x14:sparklines>
        </x14:sparklineGroup>
        <x14:sparklineGroup type="stacked" displayEmptyCellsAs="gap" negative="1" xr2:uid="{E8E432EA-A6E7-4875-93ED-F31777ED307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Presupuesto!E15:P15</xm:f>
              <xm:sqref>R15</xm:sqref>
            </x14:sparkline>
            <x14:sparkline>
              <xm:f>Presupuesto!E17:P17</xm:f>
              <xm:sqref>R17</xm:sqref>
            </x14:sparkline>
            <x14:sparkline>
              <xm:f>Presupuesto!E18:P18</xm:f>
              <xm:sqref>R18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D493CD0DDDD349927AEA75E743F066" ma:contentTypeVersion="16" ma:contentTypeDescription="Crear nuevo documento." ma:contentTypeScope="" ma:versionID="3b7029bc3bfe5f5008d8399654ca79a5">
  <xsd:schema xmlns:xsd="http://www.w3.org/2001/XMLSchema" xmlns:xs="http://www.w3.org/2001/XMLSchema" xmlns:p="http://schemas.microsoft.com/office/2006/metadata/properties" xmlns:ns2="9d43353a-e3aa-4313-ac28-fcdaf0ee4b4e" xmlns:ns3="6ee6d90d-0b0a-471f-a650-0b257102a959" targetNamespace="http://schemas.microsoft.com/office/2006/metadata/properties" ma:root="true" ma:fieldsID="b20bad46db28081db04eee14e6fb2675" ns2:_="" ns3:_="">
    <xsd:import namespace="9d43353a-e3aa-4313-ac28-fcdaf0ee4b4e"/>
    <xsd:import namespace="6ee6d90d-0b0a-471f-a650-0b257102a9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43353a-e3aa-4313-ac28-fcdaf0ee4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45192ac-f929-42a1-8e1e-fcc508d652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e6d90d-0b0a-471f-a650-0b257102a95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35e7b19-3f5d-4e42-a768-2553978168a7}" ma:internalName="TaxCatchAll" ma:showField="CatchAllData" ma:web="6ee6d90d-0b0a-471f-a650-0b257102a9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e6d90d-0b0a-471f-a650-0b257102a959" xsi:nil="true"/>
    <lcf76f155ced4ddcb4097134ff3c332f xmlns="9d43353a-e3aa-4313-ac28-fcdaf0ee4b4e">
      <Terms xmlns="http://schemas.microsoft.com/office/infopath/2007/PartnerControls"/>
    </lcf76f155ced4ddcb4097134ff3c332f>
    <_Flow_SignoffStatus xmlns="9d43353a-e3aa-4313-ac28-fcdaf0ee4b4e" xsi:nil="true"/>
  </documentManagement>
</p:properties>
</file>

<file path=customXml/itemProps1.xml><?xml version="1.0" encoding="utf-8"?>
<ds:datastoreItem xmlns:ds="http://schemas.openxmlformats.org/officeDocument/2006/customXml" ds:itemID="{E048E0B2-27D9-4A10-9B53-9FE597729E54}"/>
</file>

<file path=customXml/itemProps2.xml><?xml version="1.0" encoding="utf-8"?>
<ds:datastoreItem xmlns:ds="http://schemas.openxmlformats.org/officeDocument/2006/customXml" ds:itemID="{E2B5A0B7-16B1-44C3-AAFE-533B79A956B9}"/>
</file>

<file path=customXml/itemProps3.xml><?xml version="1.0" encoding="utf-8"?>
<ds:datastoreItem xmlns:ds="http://schemas.openxmlformats.org/officeDocument/2006/customXml" ds:itemID="{31AD071A-5571-45D3-BA74-E803A6649F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HERNAN DARIO CASTANO CANO</dc:creator>
  <cp:keywords/>
  <dc:description/>
  <cp:lastModifiedBy/>
  <cp:revision/>
  <dcterms:created xsi:type="dcterms:W3CDTF">2024-02-10T21:45:15Z</dcterms:created>
  <dcterms:modified xsi:type="dcterms:W3CDTF">2024-11-01T00:27:56Z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0x010100DCD493CD0DDDD349927AEA75E743F066</vt:lpwstr>
  </property>
</Properties>
</file>